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D25" i="14" l="1"/>
  <c r="R25" i="14" l="1"/>
  <c r="AE41" i="15" l="1"/>
  <c r="AE49" i="15" l="1"/>
  <c r="K26" i="33" l="1"/>
  <c r="I25" i="14"/>
  <c r="E25" i="14" l="1"/>
  <c r="A12" i="22" l="1"/>
  <c r="AE24" i="15" l="1"/>
  <c r="AE27" i="15" s="1"/>
  <c r="B25" i="22" l="1"/>
  <c r="G26" i="33"/>
  <c r="D26" i="33"/>
  <c r="A27" i="22" s="1"/>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<sst xmlns="http://schemas.openxmlformats.org/spreadsheetml/2006/main" count="1229" uniqueCount="432">
  <si>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</si>
  <si>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</si>
  <si>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</si>
  <si>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</si>
  <si>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</si>
  <si>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</si>
  <si>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</si>
  <si>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</si>
  <si>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</si>
  <si>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</si>
  <si>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</si>
  <si>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</si>
  <si>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</si>
  <si>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</si>
  <si>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</si>
  <si>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</si>
  <si>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</si>
  <si>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</si>
  <si>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</si>
  <si>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</si>
  <si>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</si>
  <si>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</si>
  <si>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</si>
  <si>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</si>
  <si>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</si>
  <si>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</si>
  <si>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</si>
  <si>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</si>
  <si>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</si>
  <si>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</si>
  <si>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</si>
  <si>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</si>
  <si>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</si>
  <si>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</si>
  <si>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</si>
  <si>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</si>
  <si>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</si>
  <si>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</si>
  <si>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</si>
  <si>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</si>
  <si>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</si>
  <si>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</si>
  <si>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</si>
  <si>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</si>
  <si>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</si>
  <si>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</si>
  <si>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</si>
  <si>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</si>
  <si>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</si>
  <si>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</si>
  <si>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</si>
  <si>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</si>
  <si>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</si>
  <si>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</si>
  <si>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</si>
  <si>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</si>
  <si>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</si>
  <si>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</si>
  <si>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</si>
  <si>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</si>
  <si>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</si>
  <si>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</si>
  <si>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</si>
  <si>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</si>
  <si>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</si>
  <si>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</si>
  <si>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</si>
  <si>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</si>
  <si>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</si>
  <si>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</si>
  <si>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</si>
  <si>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</si>
  <si>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</si>
  <si>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</si>
  <si>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</si>
  <si>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</si>
  <si>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</si>
  <si>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</si>
  <si>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</si>
  <si>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</si>
  <si>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</si>
  <si>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</si>
  <si>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</si>
  <si>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</si>
  <si>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</si>
  <si>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</si>
  <si>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</si>
  <si>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</si>
  <si>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</si>
  <si>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</si>
  <si>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</si>
  <si>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</si>
  <si>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</si>
  <si>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</si>
  <si>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</si>
  <si>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</si>
  <si>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</si>
  <si>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</si>
  <si>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</si>
  <si>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</si>
  <si>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</si>
  <si>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</si>
  <si>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</si>
  <si>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</si>
  <si>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</si>
  <si>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</si>
  <si>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</si>
  <si>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</si>
  <si>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</si>
  <si>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</si>
  <si>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</si>
  <si>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</si>
  <si>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</si>
  <si>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</si>
  <si>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</si>
  <si>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</si>
  <si>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</si>
  <si>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</si>
  <si>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</si>
  <si>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</si>
  <si>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</si>
  <si>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</si>
  <si>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</si>
  <si>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</si>
  <si>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</si>
  <si>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</si>
  <si>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</si>
  <si>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</si>
  <si>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</si>
  <si>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</si>
  <si>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</si>
  <si>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</si>
  <si>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</si>
  <si>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</si>
  <si>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</si>
  <si>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</si>
  <si>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</si>
  <si>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</si>
  <si>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</si>
  <si>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</si>
  <si>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</si>
  <si>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</si>
  <si>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</si>
  <si>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</si>
  <si>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</si>
  <si>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</si>
  <si>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</si>
  <si>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</si>
  <si>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</si>
  <si>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</si>
  <si>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</si>
  <si>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</si>
  <si>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</si>
  <si>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</si>
  <si>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</si>
  <si>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</si>
  <si>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</si>
  <si>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</si>
  <si>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</si>
  <si>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</si>
  <si>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</si>
  <si>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</si>
  <si>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</si>
  <si>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</si>
  <si>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</si>
  <si>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</si>
  <si>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</si>
  <si>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</si>
  <si>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</si>
  <si>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</si>
  <si>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</si>
  <si>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</si>
  <si>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</si>
  <si>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</si>
  <si>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</si>
  <si>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</si>
  <si>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</si>
  <si>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</si>
  <si>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</si>
  <si>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</si>
  <si>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</si>
  <si>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</si>
  <si>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</si>
  <si>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</si>
  <si>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</si>
  <si>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</si>
  <si>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</si>
  <si>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</si>
  <si>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</si>
  <si>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</si>
  <si>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</si>
  <si>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</si>
  <si>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</si>
  <si>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</si>
  <si>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</si>
  <si>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</si>
  <si>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</si>
  <si>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</si>
  <si>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</si>
  <si>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</si>
  <si>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</si>
  <si>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</si>
  <si>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</si>
  <si>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</si>
  <si>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</si>
  <si>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</si>
  <si>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</si>
  <si>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</si>
  <si>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</si>
  <si>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</si>
  <si>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</si>
  <si>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</si>
  <si>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</si>
  <si>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</si>
  <si>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</si>
  <si>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</si>
  <si>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</si>
  <si>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</si>
  <si>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</si>
  <si>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</si>
  <si>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</si>
  <si>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</si>
  <si>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</si>
  <si>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</si>
  <si>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</si>
  <si>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</si>
  <si>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</si>
  <si>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</si>
  <si>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</si>
  <si>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</si>
  <si>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</si>
  <si>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</si>
  <si>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</si>
  <si>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</si>
  <si>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</si>
  <si>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</si>
  <si>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</si>
  <si>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</si>
  <si>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</si>
  <si>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</si>
  <si>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</si>
  <si>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</si>
  <si>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</si>
  <si>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</si>
  <si>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</si>
  <si>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</si>
  <si>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</si>
  <si>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</si>
  <si>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</si>
  <si>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</si>
  <si>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</si>
  <si>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</si>
  <si>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</si>
  <si>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</si>
  <si>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</si>
  <si>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</si>
  <si>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</si>
  <si>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</si>
  <si>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</si>
  <si>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</si>
  <si>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</si>
  <si>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</si>
  <si>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</si>
  <si>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</si>
  <si>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</si>
  <si>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</si>
  <si>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</si>
  <si>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</si>
  <si>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</si>
  <si>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</si>
  <si>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</si>
  <si>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</si>
  <si>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</si>
  <si>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</si>
  <si>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</si>
  <si>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</si>
  <si>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</si>
  <si>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</si>
  <si>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</si>
  <si>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</si>
  <si>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</si>
  <si>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</si>
  <si>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</si>
  <si>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</si>
  <si>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</si>
  <si>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</si>
  <si>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</si>
  <si>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</si>
  <si>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</si>
  <si>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</si>
  <si>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</si>
  <si>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</si>
  <si>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</si>
  <si>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</si>
  <si>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</si>
  <si>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</si>
  <si>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</si>
  <si>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</si>
  <si>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</si>
  <si>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</si>
  <si>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</si>
  <si>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</si>
  <si>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</si>
  <si>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</si>
  <si>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</si>
  <si>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</si>
  <si>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</si>
  <si>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</si>
  <si>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</si>
  <si>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</si>
  <si>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</si>
  <si>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</si>
  <si>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</si>
  <si>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</si>
  <si>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</si>
  <si>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</si>
  <si>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</si>
  <si>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</si>
  <si>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</si>
  <si>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</si>
  <si>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</si>
  <si>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</si>
  <si>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</si>
  <si>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</si>
  <si>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</si>
  <si>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</si>
  <si>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</si>
  <si>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</si>
  <si>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</si>
  <si>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</si>
  <si>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</si>
  <si>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</si>
  <si>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</si>
  <si>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</si>
  <si>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</si>
  <si>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</si>
  <si>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</si>
  <si>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</si>
  <si>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</si>
  <si>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</si>
  <si>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</si>
  <si>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</si>
  <si>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</si>
  <si>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</si>
  <si>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</si>
  <si>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</si>
  <si>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</si>
  <si>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</si>
  <si>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</si>
  <si>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</si>
  <si>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</si>
  <si>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</si>
  <si>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</si>
  <si>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</si>
  <si>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</si>
  <si>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</si>
  <si>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</si>
  <si>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</si>
  <si>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</si>
  <si>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</si>
  <si>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</si>
  <si>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</si>
  <si>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</si>
  <si>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</si>
  <si>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</si>
  <si>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</si>
  <si>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</si>
  <si>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</si>
  <si>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</si>
  <si>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</si>
  <si>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</si>
  <si>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</si>
  <si>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</si>
  <si>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</si>
  <si>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</si>
  <si>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</si>
  <si>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</si>
  <si>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</si>
  <si>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</si>
  <si>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</si>
  <si>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</si>
  <si>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</si>
  <si>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</si>
  <si>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</si>
  <si>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</si>
  <si>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</si>
  <si>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</si>
  <si>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</si>
  <si>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</si>
  <si>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</si>
  <si>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</si>
  <si>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</si>
  <si>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</si>
  <si>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</si>
  <si>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</si>
  <si>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</si>
  <si>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</si>
  <si>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</si>
  <si>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</si>
  <si>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</si>
  <si>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</si>
  <si>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</si>
  <si>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</si>
  <si>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</si>
  <si>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</si>
  <si>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</si>
  <si>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</si>
  <si>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</si>
  <si>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</si>
  <si>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</si>
  <si>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</si>
  <si>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</si>
  <si>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</si>
  <si>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</si>
  <si>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</si>
  <si>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</si>
  <si>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</si>
  <si>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</si>
  <si>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</si>
  <si>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</si>
  <si>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</si>
  <si>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Электроснабжение ЭПУ потребителей в соответствии с договором на ТП № 3-38-24-3356 г. Краснодар</t>
  </si>
  <si>
    <t>КЛ</t>
  </si>
  <si>
    <t>П-С</t>
  </si>
  <si>
    <t>Технологическое присоединение энергопринимающих устройств потребителей свыше 15 кВт (реконструкция)</t>
  </si>
  <si>
    <t>O_Кд_176</t>
  </si>
  <si>
    <t xml:space="preserve">Строительство ЛЭП-6 кВ от ТП-1887п до места соединения с КЛ-6 кВ ТП-1197 – Ю-25 КРУН, г. Краснодар  </t>
  </si>
  <si>
    <t>0,1 км;</t>
  </si>
  <si>
    <t>КЛ-6 кВ от РУ-6 кВ (II с.ш.) ТП-1887п до места соединения с КЛ-6 кВ ТП-1197 – Ю-25 КРУН в сторону ТП-1197</t>
  </si>
  <si>
    <t>АСБл-10 сечением 3х240 мм2</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</si>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</sst>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55" zoomScaleNormal="100" zoomScaleSheetLayoutView="55" workbookViewId="0">
      <selection activeCell="A6" sqref="A6"/>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430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425</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426</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424</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427</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1.30102338</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1.10052927</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O_Кд_176</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Строительство ЛЭП-6 кВ от ТП-1887п до места соединения с КЛ-6 кВ ТП-1197 – Ю-25 КРУН,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O_Кд_176</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Строительство ЛЭП-6 кВ от ТП-1887п до места соединения с КЛ-6 кВ ТП-1197 – Ю-25 КРУН,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I1" zoomScale="70" zoomScaleNormal="100" zoomScaleSheetLayoutView="70" workbookViewId="0">
      <selection activeCell="M25" sqref="M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O_Кд_176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Строительство ЛЭП-6 кВ от ТП-1887п до места соединения с КЛ-6 кВ ТП-1197 – Ю-25 КРУН,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428</v>
      </c>
      <c r="D25" s="223" t="str">
        <f>B25</f>
        <v>н/д</v>
      </c>
      <c r="E25" s="152" t="str">
        <f>C25</f>
        <v>КЛ-6 кВ от РУ-6 кВ (II с.ш.) ТП-1887п до места соединения с КЛ-6 кВ ТП-1197 – Ю-25 КРУН в сторону ТП-1197</v>
      </c>
      <c r="F25" s="90" t="s">
        <v>285</v>
      </c>
      <c r="G25" s="218">
        <v>6</v>
      </c>
      <c r="H25" s="218" t="s">
        <v>285</v>
      </c>
      <c r="I25" s="218">
        <f>G25</f>
        <v>6</v>
      </c>
      <c r="J25" s="218">
        <v>2026</v>
      </c>
      <c r="K25" s="218" t="s">
        <v>285</v>
      </c>
      <c r="L25" s="218">
        <v>1</v>
      </c>
      <c r="M25" s="218" t="s">
        <v>285</v>
      </c>
      <c r="N25" s="219" t="s">
        <v>429</v>
      </c>
      <c r="O25" s="218" t="s">
        <v>285</v>
      </c>
      <c r="P25" s="219" t="s">
        <v>422</v>
      </c>
      <c r="Q25" s="218" t="s">
        <v>285</v>
      </c>
      <c r="R25" s="219" t="str">
        <f>LEFT('1. паспорт местоположение'!C39,3)</f>
        <v>0,1</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0" sqref="C30"/>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O_Кд_176</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Строительство ЛЭП-6 кВ от ТП-1887п до места соединения с КЛ-6 кВ ТП-1197 – Ю-25 КРУН,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Строительство ЛЭП-6 кВ от ТП-1887п до места соединения с КЛ-6 кВ ТП-1197 – Ю-25 КРУН,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АСБл-10 сечением 3х240 мм2 - 0,1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423</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O_Кд_176</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Строительство ЛЭП-6 кВ от ТП-1887п до места соединения с КЛ-6 кВ ТП-1197 – Ю-25 КРУН,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O_Кд_176</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Строительство ЛЭП-6 кВ от ТП-1887п до места соединения с КЛ-6 кВ ТП-1197 – Ю-25 КРУН,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H21" zoomScale="70" zoomScaleNormal="70" zoomScaleSheetLayoutView="70" workbookViewId="0">
      <selection activeCell="P21" sqref="P21:Q21"/>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O_Кд_176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Строительство ЛЭП-6 кВ от ТП-1887п до места соединения с КЛ-6 кВ ТП-1197 – Ю-25 КРУН,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337</v>
      </c>
      <c r="I20" s="297"/>
      <c r="J20" s="297"/>
      <c r="K20" s="297"/>
      <c r="L20" s="297" t="s">
        <v>338</v>
      </c>
      <c r="M20" s="297"/>
      <c r="N20" s="297"/>
      <c r="O20" s="297"/>
      <c r="P20" s="297" t="s">
        <v>339</v>
      </c>
      <c r="Q20" s="297"/>
      <c r="R20" s="297"/>
      <c r="S20" s="297"/>
      <c r="T20" s="297" t="s">
        <v>340</v>
      </c>
      <c r="U20" s="297"/>
      <c r="V20" s="297"/>
      <c r="W20" s="297"/>
      <c r="X20" s="297" t="s">
        <v>419</v>
      </c>
      <c r="Y20" s="297"/>
      <c r="Z20" s="297"/>
      <c r="AA20" s="297"/>
      <c r="AB20" s="299" t="s">
        <v>431</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1.30102338</v>
      </c>
      <c r="AE24" s="37">
        <f>'1. паспорт местоположение'!C47</f>
        <v>1.30102338</v>
      </c>
      <c r="AF24" s="37">
        <f>H24+L24+P24+T24+X24</f>
        <v>0</v>
      </c>
      <c r="AG24" s="37">
        <f>AD24+N24+R24+V24+Z24</f>
        <v>1.30102338</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1.30102338</v>
      </c>
      <c r="AE27" s="221">
        <f>AE24</f>
        <v>1.30102338</v>
      </c>
      <c r="AF27" s="37">
        <f t="shared" si="1"/>
        <v>0</v>
      </c>
      <c r="AG27" s="37">
        <f t="shared" si="2"/>
        <v>1.30102338</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1.10052927</v>
      </c>
      <c r="AE30" s="37">
        <f>'1. паспорт местоположение'!C48</f>
        <v>1.10052927</v>
      </c>
      <c r="AF30" s="37">
        <f t="shared" si="1"/>
        <v>0</v>
      </c>
      <c r="AG30" s="37">
        <f t="shared" si="2"/>
        <v>1.10052927</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v>0</v>
      </c>
      <c r="S31" s="32" t="s">
        <v>341</v>
      </c>
      <c r="T31" s="32"/>
      <c r="U31" s="32" t="s">
        <v>341</v>
      </c>
      <c r="V31" s="214">
        <v>0</v>
      </c>
      <c r="W31" s="37">
        <v>0</v>
      </c>
      <c r="X31" s="32"/>
      <c r="Y31" s="32" t="s">
        <v>341</v>
      </c>
      <c r="Z31" s="32"/>
      <c r="AA31" s="32" t="s">
        <v>341</v>
      </c>
      <c r="AB31" s="32"/>
      <c r="AC31" s="32"/>
      <c r="AD31" s="32"/>
      <c r="AE31" s="32"/>
      <c r="AF31" s="37">
        <f t="shared" si="1"/>
        <v>0</v>
      </c>
      <c r="AG31" s="37">
        <f t="shared" si="2"/>
        <v>0</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ЛЭП'!R25</f>
        <v>0,1</v>
      </c>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AE41</f>
        <v>0,1</v>
      </c>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v>0</v>
      </c>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J26" sqref="J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O_Кд_176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Строительство ЛЭП-6 кВ от ТП-1887п до места соединения с КЛ-6 кВ ТП-1197 – Ю-25 КРУН,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158" t="s">
        <v>285</v>
      </c>
      <c r="G26" s="212" t="str">
        <f>'3.1. паспорт Техсостояние ПС'!O25</f>
        <v>н/д</v>
      </c>
      <c r="H26" s="158" t="s">
        <v>285</v>
      </c>
      <c r="I26" s="220">
        <v>0</v>
      </c>
      <c r="J26" s="158" t="s">
        <v>285</v>
      </c>
      <c r="K26" s="222" t="str">
        <f>'5.2. Паспорт фин осв ввод'!AE41</f>
        <v>0,1</v>
      </c>
      <c r="L26" s="158" t="s">
        <v>285</v>
      </c>
      <c r="M26" s="159" t="s">
        <v>395</v>
      </c>
      <c r="N26" s="159" t="s">
        <v>421</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9" zoomScale="85" zoomScaleNormal="90" zoomScaleSheetLayoutView="85" workbookViewId="0">
      <selection activeCell="B39" sqref="B39"/>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O_Кд_176</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Строительство ЛЭП-6 кВ от ТП-1887п до места соединения с КЛ-6 кВ ТП-1197 – Ю-25 КРУН,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Строительство ЛЭП-6 кВ от ТП-1887п до места соединения с КЛ-6 кВ ТП-1197 – Ю-25 КРУН,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9">
        <f>'1. паспорт местоположение'!C47</f>
        <v>1.30102338</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2026-08-04T11:52:57Z</dcterms:modified>
</cp:coreProperties>
</file>